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7620"/>
  </bookViews>
  <sheets>
    <sheet name="SCC" sheetId="1" r:id="rId1"/>
  </sheets>
  <calcPr calcId="145621"/>
</workbook>
</file>

<file path=xl/calcChain.xml><?xml version="1.0" encoding="utf-8"?>
<calcChain xmlns="http://schemas.openxmlformats.org/spreadsheetml/2006/main">
  <c r="H69" i="1" l="1"/>
  <c r="G69" i="1"/>
  <c r="F69" i="1"/>
  <c r="E69" i="1"/>
  <c r="D69" i="1"/>
  <c r="C69" i="1"/>
  <c r="H63" i="1"/>
  <c r="G63" i="1"/>
  <c r="F63" i="1"/>
  <c r="E63" i="1"/>
  <c r="D63" i="1"/>
  <c r="C63" i="1"/>
  <c r="H42" i="1"/>
  <c r="G42" i="1"/>
  <c r="F42" i="1"/>
  <c r="E42" i="1"/>
  <c r="D42" i="1"/>
  <c r="C42" i="1"/>
  <c r="H37" i="1"/>
  <c r="G37" i="1"/>
  <c r="F37" i="1"/>
  <c r="E37" i="1"/>
  <c r="D37" i="1"/>
  <c r="C37" i="1"/>
  <c r="H32" i="1"/>
  <c r="G32" i="1"/>
  <c r="F32" i="1"/>
  <c r="E32" i="1"/>
  <c r="D32" i="1"/>
  <c r="C32" i="1"/>
  <c r="H29" i="1"/>
  <c r="H70" i="1" s="1"/>
  <c r="G29" i="1"/>
  <c r="G70" i="1" s="1"/>
  <c r="F29" i="1"/>
  <c r="F70" i="1" s="1"/>
  <c r="E29" i="1"/>
  <c r="E70" i="1" s="1"/>
  <c r="D29" i="1"/>
  <c r="D70" i="1" s="1"/>
  <c r="C29" i="1"/>
  <c r="C70" i="1" s="1"/>
</calcChain>
</file>

<file path=xl/sharedStrings.xml><?xml version="1.0" encoding="utf-8"?>
<sst xmlns="http://schemas.openxmlformats.org/spreadsheetml/2006/main" count="79" uniqueCount="70">
  <si>
    <t>Annexure - 24</t>
  </si>
  <si>
    <t>SCC</t>
  </si>
  <si>
    <t>PROGRESS   UNDER SWAROJGAR  CREDIT CARDS  AS OF  JUNE 2018</t>
  </si>
  <si>
    <t>(Rs. in lakhs)</t>
  </si>
  <si>
    <t>No.</t>
  </si>
  <si>
    <t>BANK</t>
  </si>
  <si>
    <t>Outstanding at the end of previous quarter</t>
  </si>
  <si>
    <t>Disbursement during the quarter</t>
  </si>
  <si>
    <t>Outstanding at the end of current quarter</t>
  </si>
  <si>
    <t>A/c</t>
  </si>
  <si>
    <t>Amt.</t>
  </si>
  <si>
    <t xml:space="preserve">NATIONALISED BANKS  </t>
  </si>
  <si>
    <t>ALLAHABAD BANK</t>
  </si>
  <si>
    <t>ANDHRA BANK</t>
  </si>
  <si>
    <t>BANK OF BARODA</t>
  </si>
  <si>
    <t>BANK OF INDIA</t>
  </si>
  <si>
    <t>BANK OF MAHRASHTRA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</si>
  <si>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</si>
  <si>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</si>
  <si>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</si>
  <si>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</si>
  <si>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</si>
  <si>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</si>
  <si>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</si>
  <si>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PUNJAB NATIONAL BANK</t>
  </si>
  <si>
    <t>PUNJAB AND SIND BANK</t>
  </si>
  <si>
    <t>ORIENTAL BK OF COMMERCE</t>
  </si>
  <si>
    <t>SYNDICATE BANK</t>
  </si>
  <si>
    <t>UNION BANK OF INDIA</t>
  </si>
  <si>
    <t>UNITED BANK OF INDIA</t>
  </si>
  <si>
    <t>UCO BANK</t>
  </si>
  <si>
    <t>VIJAYA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</si>
  <si>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</si>
  <si>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</si>
  <si>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</si>
  <si>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</si>
  <si>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</si>
  <si>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</si>
  <si>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</si>
  <si>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</si>
  <si>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BARODA GRAMIN BANK</t>
  </si>
  <si>
    <t>DENA GUJARAT GRAMIN BANK</t>
  </si>
  <si>
    <t>SAURASHTRA GRAMIN BANK</t>
  </si>
  <si>
    <t>PRIVATE  BANKS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</si>
  <si>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</si>
  <si>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</si>
  <si>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</si>
  <si>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</si>
  <si>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</si>
  <si>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</si>
  <si>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</si>
  <si>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</si>
  <si>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</si>
  <si>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</si>
  <si>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</si>
  <si>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</si>
  <si>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</si>
  <si>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</si>
  <si>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</si>
  <si>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</si>
  <si>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</si>
  <si>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</si>
  <si>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</si>
  <si>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BANKS</t>
  </si>
  <si>
    <t>Equitas Small Finance Bank</t>
  </si>
  <si>
    <t>Ujjivan Small Finance Bank</t>
  </si>
  <si>
    <t>Jana Small Finance Bank Ltd.</t>
  </si>
  <si>
    <t>AU Small Finance Bank Ltd.</t>
  </si>
  <si>
    <t>GRAND TOTAL</t>
  </si>
  <si>
    <t>Source : Member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</si>
</sst>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 Black"/>
      <family val="2"/>
    </font>
    <font>
      <sz val="14"/>
      <name val="Arial Black"/>
      <family val="2"/>
    </font>
    <font>
      <sz val="18"/>
      <name val="Arial Black"/>
      <family val="2"/>
    </font>
    <font>
      <sz val="15"/>
      <name val="Arial"/>
      <family val="2"/>
    </font>
    <font>
      <b/>
      <sz val="10"/>
      <name val="Arial"/>
      <family val="2"/>
    </font>
    <font>
      <sz val="13"/>
      <name val="Arial Blac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0" fillId="0" borderId="0" xfId="0"/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" fontId="4" fillId="0" borderId="1" xfId="0" applyNumberFormat="1" applyFont="1" applyBorder="1" applyAlignment="1">
      <alignment horizontal="right" vertical="center"/>
    </xf>
    <xf numFmtId="1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" fontId="10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72"/>
  <sheetViews>
    <sheetView tabSelected="1" view="pageBreakPreview" zoomScale="90" zoomScaleNormal="87" zoomScaleSheetLayoutView="90" workbookViewId="0">
      <selection activeCell="C66" sqref="C66"/>
    </sheetView>
  </sheetViews>
  <sheetFormatPr defaultColWidth="9.6640625" defaultRowHeight="15" x14ac:dyDescent="0.2"/>
  <cols>
    <col min="1" max="1" width="4.6640625" style="1" customWidth="1"/>
    <col min="2" max="2" width="33.44140625" style="1" customWidth="1"/>
    <col min="3" max="3" width="12.44140625" style="1" customWidth="1"/>
    <col min="4" max="4" width="12" style="1" customWidth="1"/>
    <col min="5" max="5" width="11.21875" style="1" customWidth="1"/>
    <col min="6" max="6" width="10.109375" style="1" customWidth="1"/>
    <col min="7" max="7" width="11.33203125" style="1" customWidth="1"/>
    <col min="8" max="8" width="12.21875" style="1" customWidth="1"/>
    <col min="9" max="255" width="9.6640625" style="1" customWidth="1"/>
  </cols>
  <sheetData>
    <row r="1" spans="1:255" ht="27" x14ac:dyDescent="0.5">
      <c r="A1" s="8"/>
      <c r="B1" s="8"/>
      <c r="C1" s="12" t="s">
        <v>0</v>
      </c>
      <c r="D1" s="6"/>
      <c r="E1" s="8"/>
      <c r="F1" s="8"/>
      <c r="G1" s="9"/>
      <c r="H1" s="12" t="s">
        <v>1</v>
      </c>
    </row>
    <row r="2" spans="1:255" ht="6.75" customHeight="1" x14ac:dyDescent="0.25">
      <c r="A2" s="3"/>
      <c r="B2" s="3"/>
      <c r="C2" s="3"/>
      <c r="D2" s="3"/>
      <c r="E2" s="4"/>
      <c r="F2" s="4"/>
      <c r="G2" s="3"/>
      <c r="H2" s="3"/>
    </row>
    <row r="3" spans="1:255" s="11" customFormat="1" ht="18.75" x14ac:dyDescent="0.25">
      <c r="A3" s="32" t="s">
        <v>2</v>
      </c>
      <c r="B3" s="32"/>
      <c r="C3" s="32"/>
      <c r="D3" s="32"/>
      <c r="E3" s="32"/>
      <c r="F3" s="32"/>
      <c r="G3" s="32"/>
      <c r="H3" s="32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</row>
    <row r="4" spans="1:255" ht="8.25" customHeight="1" x14ac:dyDescent="0.2">
      <c r="A4" s="3"/>
      <c r="B4" s="3"/>
      <c r="C4" s="3"/>
      <c r="D4" s="3"/>
      <c r="E4" s="3"/>
      <c r="F4" s="3"/>
      <c r="G4" s="3"/>
      <c r="H4" s="3"/>
    </row>
    <row r="5" spans="1:255" ht="15.75" x14ac:dyDescent="0.25">
      <c r="A5" s="3"/>
      <c r="B5" s="3"/>
      <c r="C5" s="3"/>
      <c r="D5" s="3"/>
      <c r="E5" s="3"/>
      <c r="F5" s="3"/>
      <c r="G5" s="33" t="s">
        <v>3</v>
      </c>
      <c r="H5" s="33"/>
    </row>
    <row r="6" spans="1:255" ht="37.5" customHeight="1" x14ac:dyDescent="0.2">
      <c r="A6" s="34" t="s">
        <v>4</v>
      </c>
      <c r="B6" s="35" t="s">
        <v>5</v>
      </c>
      <c r="C6" s="34" t="s">
        <v>6</v>
      </c>
      <c r="D6" s="34"/>
      <c r="E6" s="34" t="s">
        <v>7</v>
      </c>
      <c r="F6" s="34"/>
      <c r="G6" s="34" t="s">
        <v>8</v>
      </c>
      <c r="H6" s="34"/>
    </row>
    <row r="7" spans="1:255" ht="17.25" customHeight="1" x14ac:dyDescent="0.2">
      <c r="A7" s="34"/>
      <c r="B7" s="35"/>
      <c r="C7" s="13" t="s">
        <v>9</v>
      </c>
      <c r="D7" s="13" t="s">
        <v>10</v>
      </c>
      <c r="E7" s="13" t="s">
        <v>9</v>
      </c>
      <c r="F7" s="13" t="s">
        <v>10</v>
      </c>
      <c r="G7" s="13" t="s">
        <v>9</v>
      </c>
      <c r="H7" s="14" t="s">
        <v>10</v>
      </c>
    </row>
    <row r="8" spans="1:255" ht="18" customHeight="1" x14ac:dyDescent="0.2">
      <c r="A8" s="16"/>
      <c r="B8" s="36" t="s">
        <v>11</v>
      </c>
      <c r="C8" s="37"/>
      <c r="D8" s="37"/>
      <c r="E8" s="37"/>
      <c r="F8" s="37"/>
      <c r="G8" s="37"/>
      <c r="H8" s="37"/>
    </row>
    <row r="9" spans="1:255" ht="17.100000000000001" customHeight="1" x14ac:dyDescent="0.2">
      <c r="A9" s="17">
        <v>1</v>
      </c>
      <c r="B9" s="18" t="s">
        <v>12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</row>
    <row r="10" spans="1:255" ht="17.100000000000001" customHeight="1" x14ac:dyDescent="0.2">
      <c r="A10" s="17">
        <v>2</v>
      </c>
      <c r="B10" s="18" t="s">
        <v>13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</row>
    <row r="11" spans="1:255" ht="17.100000000000001" customHeight="1" x14ac:dyDescent="0.2">
      <c r="A11" s="17">
        <v>3</v>
      </c>
      <c r="B11" s="18" t="s">
        <v>14</v>
      </c>
      <c r="C11" s="19">
        <v>2809</v>
      </c>
      <c r="D11" s="19">
        <v>6415</v>
      </c>
      <c r="E11" s="19">
        <v>0</v>
      </c>
      <c r="F11" s="19">
        <v>0</v>
      </c>
      <c r="G11" s="19">
        <v>2809</v>
      </c>
      <c r="H11" s="19">
        <v>6415</v>
      </c>
    </row>
    <row r="12" spans="1:255" ht="17.100000000000001" customHeight="1" x14ac:dyDescent="0.2">
      <c r="A12" s="17">
        <v>4</v>
      </c>
      <c r="B12" s="18" t="s">
        <v>15</v>
      </c>
      <c r="C12" s="19">
        <v>62</v>
      </c>
      <c r="D12" s="19">
        <v>37.799999999999997</v>
      </c>
      <c r="E12" s="19">
        <v>19</v>
      </c>
      <c r="F12" s="19">
        <v>8.5399999999999991</v>
      </c>
      <c r="G12" s="19">
        <v>85</v>
      </c>
      <c r="H12" s="19">
        <v>49.52</v>
      </c>
    </row>
    <row r="13" spans="1:255" ht="17.100000000000001" customHeight="1" x14ac:dyDescent="0.2">
      <c r="A13" s="17">
        <v>5</v>
      </c>
      <c r="B13" s="18" t="s">
        <v>16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</row>
    <row r="14" spans="1:255" ht="17.100000000000001" customHeight="1" x14ac:dyDescent="0.2">
      <c r="A14" s="17">
        <v>6</v>
      </c>
      <c r="B14" s="18" t="s">
        <v>17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</row>
    <row r="15" spans="1:255" ht="17.100000000000001" customHeight="1" x14ac:dyDescent="0.2">
      <c r="A15" s="17">
        <v>7</v>
      </c>
      <c r="B15" s="18" t="s">
        <v>18</v>
      </c>
      <c r="C15" s="19">
        <v>7</v>
      </c>
      <c r="D15" s="19">
        <v>1.98</v>
      </c>
      <c r="E15" s="19">
        <v>0</v>
      </c>
      <c r="F15" s="19">
        <v>0</v>
      </c>
      <c r="G15" s="19">
        <v>7</v>
      </c>
      <c r="H15" s="19">
        <v>2.5</v>
      </c>
    </row>
    <row r="16" spans="1:255" ht="17.100000000000001" customHeight="1" x14ac:dyDescent="0.2">
      <c r="A16" s="17">
        <v>8</v>
      </c>
      <c r="B16" s="18" t="s">
        <v>19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</row>
    <row r="17" spans="1:8" ht="17.100000000000001" customHeight="1" x14ac:dyDescent="0.2">
      <c r="A17" s="17">
        <v>9</v>
      </c>
      <c r="B17" s="18" t="s">
        <v>20</v>
      </c>
      <c r="C17" s="20">
        <v>1007</v>
      </c>
      <c r="D17" s="20">
        <v>99.35</v>
      </c>
      <c r="E17" s="20">
        <v>3</v>
      </c>
      <c r="F17" s="20">
        <v>0.75</v>
      </c>
      <c r="G17" s="20">
        <v>1007</v>
      </c>
      <c r="H17" s="20">
        <v>99</v>
      </c>
    </row>
    <row r="18" spans="1:8" ht="17.100000000000001" customHeight="1" x14ac:dyDescent="0.2">
      <c r="A18" s="17">
        <v>10</v>
      </c>
      <c r="B18" s="18" t="s">
        <v>21</v>
      </c>
      <c r="C18" s="19">
        <v>44</v>
      </c>
      <c r="D18" s="19">
        <v>125.83</v>
      </c>
      <c r="E18" s="19">
        <v>23</v>
      </c>
      <c r="F18" s="19">
        <v>102.51</v>
      </c>
      <c r="G18" s="19">
        <v>45</v>
      </c>
      <c r="H18" s="19">
        <v>126.27</v>
      </c>
    </row>
    <row r="19" spans="1:8" ht="17.100000000000001" customHeight="1" x14ac:dyDescent="0.2">
      <c r="A19" s="17">
        <v>11</v>
      </c>
      <c r="B19" s="18" t="s">
        <v>22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</row>
    <row r="20" spans="1:8" ht="17.100000000000001" customHeight="1" x14ac:dyDescent="0.2">
      <c r="A20" s="17">
        <v>12</v>
      </c>
      <c r="B20" s="18" t="s">
        <v>23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</row>
    <row r="21" spans="1:8" ht="17.100000000000001" customHeight="1" x14ac:dyDescent="0.2">
      <c r="A21" s="17">
        <v>13</v>
      </c>
      <c r="B21" s="18" t="s">
        <v>24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</row>
    <row r="22" spans="1:8" ht="17.100000000000001" customHeight="1" x14ac:dyDescent="0.2">
      <c r="A22" s="17">
        <v>14</v>
      </c>
      <c r="B22" s="18" t="s">
        <v>25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</row>
    <row r="23" spans="1:8" ht="17.100000000000001" customHeight="1" x14ac:dyDescent="0.2">
      <c r="A23" s="17">
        <v>15</v>
      </c>
      <c r="B23" s="18" t="s">
        <v>26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</row>
    <row r="24" spans="1:8" ht="17.100000000000001" customHeight="1" x14ac:dyDescent="0.2">
      <c r="A24" s="17">
        <v>16</v>
      </c>
      <c r="B24" s="18" t="s">
        <v>27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</row>
    <row r="25" spans="1:8" ht="17.100000000000001" customHeight="1" x14ac:dyDescent="0.2">
      <c r="A25" s="17">
        <v>17</v>
      </c>
      <c r="B25" s="18" t="s">
        <v>28</v>
      </c>
      <c r="C25" s="19">
        <v>1</v>
      </c>
      <c r="D25" s="19">
        <v>2.14</v>
      </c>
      <c r="E25" s="19">
        <v>0</v>
      </c>
      <c r="F25" s="19">
        <v>0</v>
      </c>
      <c r="G25" s="19">
        <v>2</v>
      </c>
      <c r="H25" s="19">
        <v>4</v>
      </c>
    </row>
    <row r="26" spans="1:8" ht="17.100000000000001" customHeight="1" x14ac:dyDescent="0.2">
      <c r="A26" s="17">
        <v>18</v>
      </c>
      <c r="B26" s="18" t="s">
        <v>29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</row>
    <row r="27" spans="1:8" ht="17.100000000000001" customHeight="1" x14ac:dyDescent="0.2">
      <c r="A27" s="17">
        <v>19</v>
      </c>
      <c r="B27" s="18" t="s">
        <v>30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</row>
    <row r="28" spans="1:8" ht="17.100000000000001" customHeight="1" x14ac:dyDescent="0.2">
      <c r="A28" s="17">
        <v>20</v>
      </c>
      <c r="B28" s="18" t="s">
        <v>31</v>
      </c>
      <c r="C28" s="19">
        <v>8</v>
      </c>
      <c r="D28" s="19">
        <v>5.5</v>
      </c>
      <c r="E28" s="19">
        <v>0</v>
      </c>
      <c r="F28" s="19">
        <v>0</v>
      </c>
      <c r="G28" s="19">
        <v>8</v>
      </c>
      <c r="H28" s="19">
        <v>5.5</v>
      </c>
    </row>
    <row r="29" spans="1:8" ht="17.100000000000001" customHeight="1" x14ac:dyDescent="0.2">
      <c r="A29" s="30" t="s">
        <v>32</v>
      </c>
      <c r="B29" s="30"/>
      <c r="C29" s="20">
        <f t="shared" ref="C29:H29" si="0">SUM(C9:C28)</f>
        <v>3938</v>
      </c>
      <c r="D29" s="20">
        <f t="shared" si="0"/>
        <v>6687.6</v>
      </c>
      <c r="E29" s="20">
        <f t="shared" si="0"/>
        <v>45</v>
      </c>
      <c r="F29" s="20">
        <f t="shared" si="0"/>
        <v>111.80000000000001</v>
      </c>
      <c r="G29" s="20">
        <f t="shared" si="0"/>
        <v>3963</v>
      </c>
      <c r="H29" s="20">
        <f t="shared" si="0"/>
        <v>6701.7900000000009</v>
      </c>
    </row>
    <row r="30" spans="1:8" ht="17.100000000000001" customHeight="1" x14ac:dyDescent="0.2">
      <c r="A30" s="16"/>
      <c r="B30" s="36" t="s">
        <v>33</v>
      </c>
      <c r="C30" s="37"/>
      <c r="D30" s="37"/>
      <c r="E30" s="37"/>
      <c r="F30" s="37"/>
      <c r="G30" s="37"/>
      <c r="H30" s="37"/>
    </row>
    <row r="31" spans="1:8" ht="17.100000000000001" customHeight="1" x14ac:dyDescent="0.2">
      <c r="A31" s="17">
        <v>1</v>
      </c>
      <c r="B31" s="18" t="s">
        <v>34</v>
      </c>
      <c r="C31" s="19">
        <v>3</v>
      </c>
      <c r="D31" s="19">
        <v>14.2</v>
      </c>
      <c r="E31" s="19">
        <v>0</v>
      </c>
      <c r="F31" s="19">
        <v>0</v>
      </c>
      <c r="G31" s="19">
        <v>2</v>
      </c>
      <c r="H31" s="19">
        <v>15</v>
      </c>
    </row>
    <row r="32" spans="1:8" ht="17.100000000000001" customHeight="1" x14ac:dyDescent="0.2">
      <c r="A32" s="30" t="s">
        <v>32</v>
      </c>
      <c r="B32" s="30"/>
      <c r="C32" s="20">
        <f t="shared" ref="C32:H32" si="1">SUM(C31:C31)</f>
        <v>3</v>
      </c>
      <c r="D32" s="20">
        <f t="shared" si="1"/>
        <v>14.2</v>
      </c>
      <c r="E32" s="20">
        <f t="shared" si="1"/>
        <v>0</v>
      </c>
      <c r="F32" s="20">
        <f t="shared" si="1"/>
        <v>0</v>
      </c>
      <c r="G32" s="20">
        <f t="shared" si="1"/>
        <v>2</v>
      </c>
      <c r="H32" s="20">
        <f t="shared" si="1"/>
        <v>15</v>
      </c>
    </row>
    <row r="33" spans="1:8" ht="17.100000000000001" customHeight="1" x14ac:dyDescent="0.2">
      <c r="A33" s="16"/>
      <c r="B33" s="36" t="s">
        <v>35</v>
      </c>
      <c r="C33" s="37"/>
      <c r="D33" s="37"/>
      <c r="E33" s="37"/>
      <c r="F33" s="37"/>
      <c r="G33" s="37"/>
      <c r="H33" s="37"/>
    </row>
    <row r="34" spans="1:8" ht="17.100000000000001" customHeight="1" x14ac:dyDescent="0.2">
      <c r="A34" s="17">
        <v>1</v>
      </c>
      <c r="B34" s="18" t="s">
        <v>36</v>
      </c>
      <c r="C34" s="19">
        <v>3210</v>
      </c>
      <c r="D34" s="19">
        <v>63</v>
      </c>
      <c r="E34" s="19">
        <v>14</v>
      </c>
      <c r="F34" s="19">
        <v>15</v>
      </c>
      <c r="G34" s="19">
        <v>3224</v>
      </c>
      <c r="H34" s="19">
        <v>1075</v>
      </c>
    </row>
    <row r="35" spans="1:8" ht="17.100000000000001" customHeight="1" x14ac:dyDescent="0.2">
      <c r="A35" s="17">
        <v>2</v>
      </c>
      <c r="B35" s="18" t="s">
        <v>37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</row>
    <row r="36" spans="1:8" ht="17.100000000000001" customHeight="1" x14ac:dyDescent="0.2">
      <c r="A36" s="17">
        <v>3</v>
      </c>
      <c r="B36" s="18" t="s">
        <v>38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</row>
    <row r="37" spans="1:8" ht="17.100000000000001" customHeight="1" x14ac:dyDescent="0.2">
      <c r="A37" s="30" t="s">
        <v>32</v>
      </c>
      <c r="B37" s="30"/>
      <c r="C37" s="20">
        <f>SUM(C34:C36)</f>
        <v>3210</v>
      </c>
      <c r="D37" s="20">
        <f t="shared" ref="D37:H37" si="2">SUM(D34:D36)</f>
        <v>63</v>
      </c>
      <c r="E37" s="20">
        <f t="shared" si="2"/>
        <v>14</v>
      </c>
      <c r="F37" s="20">
        <f t="shared" si="2"/>
        <v>15</v>
      </c>
      <c r="G37" s="20">
        <f t="shared" si="2"/>
        <v>3224</v>
      </c>
      <c r="H37" s="20">
        <f t="shared" si="2"/>
        <v>1075</v>
      </c>
    </row>
    <row r="38" spans="1:8" ht="17.100000000000001" customHeight="1" x14ac:dyDescent="0.2">
      <c r="A38" s="16"/>
      <c r="B38" s="36" t="s">
        <v>39</v>
      </c>
      <c r="C38" s="37"/>
      <c r="D38" s="37"/>
      <c r="E38" s="37"/>
      <c r="F38" s="37"/>
      <c r="G38" s="37"/>
      <c r="H38" s="37"/>
    </row>
    <row r="39" spans="1:8" ht="17.100000000000001" customHeight="1" x14ac:dyDescent="0.2">
      <c r="A39" s="17">
        <v>1</v>
      </c>
      <c r="B39" s="18" t="s">
        <v>40</v>
      </c>
      <c r="C39" s="19">
        <v>1675</v>
      </c>
      <c r="D39" s="19">
        <v>348.8</v>
      </c>
      <c r="E39" s="19">
        <v>4</v>
      </c>
      <c r="F39" s="19">
        <v>3</v>
      </c>
      <c r="G39" s="19">
        <v>1771</v>
      </c>
      <c r="H39" s="19">
        <v>454.22</v>
      </c>
    </row>
    <row r="40" spans="1:8" ht="17.100000000000001" customHeight="1" x14ac:dyDescent="0.2">
      <c r="A40" s="17">
        <v>2</v>
      </c>
      <c r="B40" s="18" t="s">
        <v>41</v>
      </c>
      <c r="C40" s="19">
        <v>583</v>
      </c>
      <c r="D40" s="19">
        <v>149</v>
      </c>
      <c r="E40" s="19">
        <v>26</v>
      </c>
      <c r="F40" s="19">
        <v>11</v>
      </c>
      <c r="G40" s="19">
        <v>601</v>
      </c>
      <c r="H40" s="19">
        <v>152</v>
      </c>
    </row>
    <row r="41" spans="1:8" ht="17.100000000000001" customHeight="1" x14ac:dyDescent="0.2">
      <c r="A41" s="17">
        <v>3</v>
      </c>
      <c r="B41" s="18" t="s">
        <v>42</v>
      </c>
      <c r="C41" s="19">
        <v>457</v>
      </c>
      <c r="D41" s="19">
        <v>182.4</v>
      </c>
      <c r="E41" s="19">
        <v>10</v>
      </c>
      <c r="F41" s="19">
        <v>5</v>
      </c>
      <c r="G41" s="19">
        <v>466</v>
      </c>
      <c r="H41" s="19">
        <v>186.2</v>
      </c>
    </row>
    <row r="42" spans="1:8" ht="17.100000000000001" customHeight="1" x14ac:dyDescent="0.2">
      <c r="A42" s="30" t="s">
        <v>32</v>
      </c>
      <c r="B42" s="30"/>
      <c r="C42" s="20">
        <f>SUM(C39:C41)</f>
        <v>2715</v>
      </c>
      <c r="D42" s="20">
        <f t="shared" ref="D42:H42" si="3">SUM(D39:D41)</f>
        <v>680.2</v>
      </c>
      <c r="E42" s="20">
        <f t="shared" si="3"/>
        <v>40</v>
      </c>
      <c r="F42" s="20">
        <f t="shared" si="3"/>
        <v>19</v>
      </c>
      <c r="G42" s="20">
        <f t="shared" si="3"/>
        <v>2838</v>
      </c>
      <c r="H42" s="20">
        <f t="shared" si="3"/>
        <v>792.42000000000007</v>
      </c>
    </row>
    <row r="43" spans="1:8" ht="18" customHeight="1" x14ac:dyDescent="0.2">
      <c r="A43" s="16"/>
      <c r="B43" s="36" t="s">
        <v>43</v>
      </c>
      <c r="C43" s="37"/>
      <c r="D43" s="37"/>
      <c r="E43" s="37"/>
      <c r="F43" s="37"/>
      <c r="G43" s="37"/>
      <c r="H43" s="37"/>
    </row>
    <row r="44" spans="1:8" ht="17.100000000000001" customHeight="1" x14ac:dyDescent="0.2">
      <c r="A44" s="17">
        <v>1</v>
      </c>
      <c r="B44" s="18" t="s">
        <v>44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</row>
    <row r="45" spans="1:8" ht="17.100000000000001" customHeight="1" x14ac:dyDescent="0.2">
      <c r="A45" s="17">
        <v>2</v>
      </c>
      <c r="B45" s="18" t="s">
        <v>45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</row>
    <row r="46" spans="1:8" ht="17.100000000000001" customHeight="1" x14ac:dyDescent="0.2">
      <c r="A46" s="17">
        <v>3</v>
      </c>
      <c r="B46" s="18" t="s">
        <v>46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</row>
    <row r="47" spans="1:8" ht="17.100000000000001" customHeight="1" x14ac:dyDescent="0.2">
      <c r="A47" s="17">
        <v>4</v>
      </c>
      <c r="B47" s="18" t="s">
        <v>47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</row>
    <row r="48" spans="1:8" ht="17.100000000000001" customHeight="1" x14ac:dyDescent="0.2">
      <c r="A48" s="17">
        <v>5</v>
      </c>
      <c r="B48" s="18" t="s">
        <v>48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</row>
    <row r="49" spans="1:255" ht="17.100000000000001" customHeight="1" x14ac:dyDescent="0.2">
      <c r="A49" s="17">
        <v>6</v>
      </c>
      <c r="B49" s="18" t="s">
        <v>49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</row>
    <row r="50" spans="1:255" ht="17.100000000000001" customHeight="1" x14ac:dyDescent="0.2">
      <c r="A50" s="17">
        <v>7</v>
      </c>
      <c r="B50" s="18" t="s">
        <v>50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</row>
    <row r="51" spans="1:255" ht="17.100000000000001" customHeight="1" x14ac:dyDescent="0.2">
      <c r="A51" s="17">
        <v>8</v>
      </c>
      <c r="B51" s="18" t="s">
        <v>51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</row>
    <row r="52" spans="1:255" ht="17.100000000000001" customHeight="1" x14ac:dyDescent="0.2">
      <c r="A52" s="17">
        <v>9</v>
      </c>
      <c r="B52" s="18" t="s">
        <v>52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</row>
    <row r="53" spans="1:255" ht="17.100000000000001" customHeight="1" x14ac:dyDescent="0.2">
      <c r="A53" s="17">
        <v>10</v>
      </c>
      <c r="B53" s="18" t="s">
        <v>53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</row>
    <row r="54" spans="1:255" ht="17.100000000000001" customHeight="1" x14ac:dyDescent="0.2">
      <c r="A54" s="17">
        <v>11</v>
      </c>
      <c r="B54" s="18" t="s">
        <v>54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</row>
    <row r="55" spans="1:255" ht="17.100000000000001" customHeight="1" x14ac:dyDescent="0.2">
      <c r="A55" s="17">
        <v>12</v>
      </c>
      <c r="B55" s="18" t="s">
        <v>55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</row>
    <row r="56" spans="1:255" ht="17.100000000000001" customHeight="1" x14ac:dyDescent="0.2">
      <c r="A56" s="17">
        <v>13</v>
      </c>
      <c r="B56" s="18" t="s">
        <v>56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</row>
    <row r="57" spans="1:255" ht="17.100000000000001" customHeight="1" x14ac:dyDescent="0.2">
      <c r="A57" s="17">
        <v>14</v>
      </c>
      <c r="B57" s="18" t="s">
        <v>57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</row>
    <row r="58" spans="1:255" ht="17.100000000000001" customHeight="1" x14ac:dyDescent="0.2">
      <c r="A58" s="17">
        <v>15</v>
      </c>
      <c r="B58" s="18" t="s">
        <v>58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</row>
    <row r="59" spans="1:255" ht="17.100000000000001" customHeight="1" x14ac:dyDescent="0.2">
      <c r="A59" s="17">
        <v>16</v>
      </c>
      <c r="B59" s="18" t="s">
        <v>59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</row>
    <row r="60" spans="1:255" ht="17.100000000000001" customHeight="1" x14ac:dyDescent="0.2">
      <c r="A60" s="21">
        <v>17</v>
      </c>
      <c r="B60" s="18" t="s">
        <v>60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</row>
    <row r="61" spans="1:255" ht="17.100000000000001" customHeight="1" x14ac:dyDescent="0.25">
      <c r="A61" s="17">
        <v>18</v>
      </c>
      <c r="B61" s="18" t="s">
        <v>61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</row>
    <row r="62" spans="1:255" ht="17.100000000000001" customHeight="1" x14ac:dyDescent="0.2">
      <c r="A62" s="17">
        <v>19</v>
      </c>
      <c r="B62" s="22" t="s">
        <v>62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</row>
    <row r="63" spans="1:255" ht="17.100000000000001" customHeight="1" x14ac:dyDescent="0.2">
      <c r="A63" s="30" t="s">
        <v>32</v>
      </c>
      <c r="B63" s="30"/>
      <c r="C63" s="20">
        <f>SUM(C44:C62)</f>
        <v>0</v>
      </c>
      <c r="D63" s="20">
        <f t="shared" ref="D63:H63" si="4">SUM(D44:D62)</f>
        <v>0</v>
      </c>
      <c r="E63" s="20">
        <f t="shared" si="4"/>
        <v>0</v>
      </c>
      <c r="F63" s="20">
        <f t="shared" si="4"/>
        <v>0</v>
      </c>
      <c r="G63" s="20">
        <f t="shared" si="4"/>
        <v>0</v>
      </c>
      <c r="H63" s="20">
        <f t="shared" si="4"/>
        <v>0</v>
      </c>
    </row>
    <row r="64" spans="1:255" ht="17.100000000000001" customHeight="1" x14ac:dyDescent="0.2">
      <c r="A64" s="24"/>
      <c r="B64" s="38" t="s">
        <v>63</v>
      </c>
      <c r="C64" s="39"/>
      <c r="D64" s="39"/>
      <c r="E64" s="39"/>
      <c r="F64" s="39"/>
      <c r="G64" s="39"/>
      <c r="H64" s="40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</row>
    <row r="65" spans="1:255" ht="17.100000000000001" customHeight="1" x14ac:dyDescent="0.2">
      <c r="A65" s="25">
        <v>1</v>
      </c>
      <c r="B65" s="27" t="s">
        <v>64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</row>
    <row r="66" spans="1:255" ht="17.100000000000001" customHeight="1" x14ac:dyDescent="0.2">
      <c r="A66" s="25">
        <v>2</v>
      </c>
      <c r="B66" s="27" t="s">
        <v>65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</row>
    <row r="67" spans="1:255" ht="17.100000000000001" customHeight="1" x14ac:dyDescent="0.2">
      <c r="A67" s="25">
        <v>3</v>
      </c>
      <c r="B67" s="27" t="s">
        <v>66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</row>
    <row r="68" spans="1:255" ht="17.100000000000001" customHeight="1" x14ac:dyDescent="0.2">
      <c r="A68" s="25">
        <v>4</v>
      </c>
      <c r="B68" s="27" t="s">
        <v>67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</row>
    <row r="69" spans="1:255" ht="17.100000000000001" customHeight="1" x14ac:dyDescent="0.2">
      <c r="A69" s="28" t="s">
        <v>32</v>
      </c>
      <c r="B69" s="29"/>
      <c r="C69" s="20">
        <f>SUM(C65:C68)</f>
        <v>0</v>
      </c>
      <c r="D69" s="20">
        <f t="shared" ref="D69:H69" si="5">SUM(D65:D68)</f>
        <v>0</v>
      </c>
      <c r="E69" s="20">
        <f t="shared" si="5"/>
        <v>0</v>
      </c>
      <c r="F69" s="20">
        <f t="shared" si="5"/>
        <v>0</v>
      </c>
      <c r="G69" s="20">
        <f t="shared" si="5"/>
        <v>0</v>
      </c>
      <c r="H69" s="20">
        <f t="shared" si="5"/>
        <v>0</v>
      </c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</row>
    <row r="70" spans="1:255" s="7" customFormat="1" ht="17.25" customHeight="1" x14ac:dyDescent="0.4">
      <c r="A70" s="31" t="s">
        <v>68</v>
      </c>
      <c r="B70" s="31"/>
      <c r="C70" s="23">
        <f>SUM(C29+C32+C37+C42+C63+C69)</f>
        <v>9866</v>
      </c>
      <c r="D70" s="23">
        <f t="shared" ref="D70:H70" si="6">SUM(D29+D32+D37+D42+D63+D69)</f>
        <v>7445</v>
      </c>
      <c r="E70" s="23">
        <f t="shared" si="6"/>
        <v>99</v>
      </c>
      <c r="F70" s="23">
        <f t="shared" si="6"/>
        <v>145.80000000000001</v>
      </c>
      <c r="G70" s="23">
        <f t="shared" si="6"/>
        <v>10027</v>
      </c>
      <c r="H70" s="23">
        <f t="shared" si="6"/>
        <v>8584.2100000000009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  <c r="IU70" s="6"/>
    </row>
    <row r="71" spans="1:255" ht="15.75" x14ac:dyDescent="0.25">
      <c r="B71" s="15" t="s">
        <v>69</v>
      </c>
      <c r="C71" s="5"/>
      <c r="D71" s="5"/>
      <c r="E71" s="5"/>
      <c r="F71" s="5"/>
    </row>
    <row r="72" spans="1:255" ht="15.75" x14ac:dyDescent="0.25">
      <c r="B72" s="5"/>
      <c r="C72" s="5"/>
      <c r="D72" s="5"/>
      <c r="E72" s="5"/>
      <c r="F72" s="5"/>
    </row>
  </sheetData>
  <mergeCells count="20">
    <mergeCell ref="B33:H33"/>
    <mergeCell ref="B43:H43"/>
    <mergeCell ref="B38:H38"/>
    <mergeCell ref="B64:H64"/>
    <mergeCell ref="A3:H3"/>
    <mergeCell ref="G5:H5"/>
    <mergeCell ref="A29:B29"/>
    <mergeCell ref="A32:B32"/>
    <mergeCell ref="A6:A7"/>
    <mergeCell ref="B6:B7"/>
    <mergeCell ref="E6:F6"/>
    <mergeCell ref="C6:D6"/>
    <mergeCell ref="G6:H6"/>
    <mergeCell ref="B8:H8"/>
    <mergeCell ref="B30:H30"/>
    <mergeCell ref="A69:B69"/>
    <mergeCell ref="A37:B37"/>
    <mergeCell ref="A42:B42"/>
    <mergeCell ref="A63:B63"/>
    <mergeCell ref="A70:B70"/>
  </mergeCells>
  <printOptions horizontalCentered="1" verticalCentered="1"/>
  <pageMargins left="0.74803149606299213" right="0.74803149606299213" top="0.39370078740157483" bottom="0.39370078740157483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SCC</vt:lpstr>
    </vt:vector>
  </TitlesOfParts>
  <Company>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2016-09-08T06:44:10Z</cp:lastPrinted>
  <dcterms:created xsi:type="dcterms:W3CDTF">2013-06-28T08:13:50Z</dcterms:created>
  <dcterms:modified xsi:type="dcterms:W3CDTF">2018-09-05T11:10:14Z</dcterms:modified>
</cp:coreProperties>
</file>